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80-24 - Aquisição de Materiais de Construção - SMS\"/>
    </mc:Choice>
  </mc:AlternateContent>
  <xr:revisionPtr revIDLastSave="0" documentId="13_ncr:1_{1385FF71-1A27-4B64-9872-C04D782751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Preços'!$A$12:$G$67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8" i="1" l="1"/>
  <c r="G51" i="1"/>
  <c r="G13" i="1"/>
  <c r="G14" i="1"/>
  <c r="G15" i="1"/>
  <c r="G16" i="1"/>
  <c r="G65" i="1"/>
  <c r="G64" i="1"/>
  <c r="G63" i="1"/>
  <c r="G62" i="1"/>
  <c r="G61" i="1"/>
  <c r="G60" i="1"/>
  <c r="G59" i="1"/>
  <c r="G57" i="1"/>
  <c r="G56" i="1"/>
  <c r="G55" i="1"/>
  <c r="G54" i="1"/>
  <c r="G53" i="1"/>
  <c r="G52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7" i="1"/>
  <c r="G18" i="1"/>
  <c r="G19" i="1"/>
  <c r="F67" i="1" l="1"/>
  <c r="A69" i="1"/>
  <c r="A70" i="1"/>
  <c r="A71" i="1"/>
  <c r="A72" i="1"/>
  <c r="E6" i="1" l="1"/>
  <c r="A4" i="1"/>
  <c r="A6" i="1"/>
  <c r="A5" i="1"/>
  <c r="A3" i="1"/>
</calcChain>
</file>

<file path=xl/sharedStrings.xml><?xml version="1.0" encoding="utf-8"?>
<sst xmlns="http://schemas.openxmlformats.org/spreadsheetml/2006/main" count="157" uniqueCount="107">
  <si>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</si>
  <si>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</si>
  <si>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</si>
  <si>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</si>
  <si>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</si>
  <si>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</si>
  <si>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</si>
  <si>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</si>
  <si>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</si>
  <si>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</si>
  <si>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</si>
  <si>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</si>
  <si>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</si>
  <si>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</si>
  <si>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</si>
  <si>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</si>
  <si>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</si>
  <si>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</si>
  <si>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</si>
  <si>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</si>
  <si>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</si>
  <si>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</si>
  <si>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</si>
  <si>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</si>
  <si>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</si>
  <si>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</si>
  <si>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</si>
  <si>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</si>
  <si>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</si>
  <si>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</si>
  <si>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</si>
  <si>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</si>
  <si>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</si>
  <si>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</si>
  <si>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</si>
  <si>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ANEXO III - QUADRO DE PROPOSTAS</t>
  </si>
  <si>
    <t>Homologação: __/__/2024</t>
  </si>
  <si>
    <t>Previsão Publicação: __/__/2024</t>
  </si>
  <si>
    <t>M²</t>
  </si>
  <si>
    <t>M³</t>
  </si>
  <si>
    <t>M</t>
  </si>
  <si>
    <t>KG</t>
  </si>
  <si>
    <t>PREGÃO ELETRÔNICO Nº 080/2024</t>
  </si>
  <si>
    <t>PROCESSO ADMINISTRATIVO N° 3709/2024 de 15/10/2024</t>
  </si>
  <si>
    <t>Hospital</t>
  </si>
  <si>
    <t>1801.1030200311.037-4490.52.00-26010000</t>
  </si>
  <si>
    <t>A execução do objeto da presente licitação será realizada junto à Secretaria obedecendo, na íntegra, ao detalhamento do termo de referência (ANEXO I).</t>
  </si>
  <si>
    <t>O não cumprimento do disposto no termo de referência acarretará a anulação do empenho bem como a aplicação das penalidades previstas no edital e a convocação do fornecedor subsequente considerando a ordem de classificação do certame.</t>
  </si>
  <si>
    <t>O pagamento do objeto de que trata o PREGÃO ELETRÔNICO 080/2024, será efetuado pela Tesouraria da Secretaria Municipal de Saúde de Sumidouro.</t>
  </si>
  <si>
    <t>Prazo do Contrato: Entrega imediata</t>
  </si>
  <si>
    <t>CIMENTO PORTLAND COMPOSTO CP II-32, EM SACO DE 50KG, CONFORME ABNT NBR 16697</t>
  </si>
  <si>
    <t>TIJOLO CERÂMICO, FURADO, DE (10X20X30)CM</t>
  </si>
  <si>
    <t>AREIA LAVADA, GROSSA, PARA REGIÃO DE NOVA FRIBURGO, EXCLUSIVE TRANSPORTE</t>
  </si>
  <si>
    <t>ARGAMASSA COLANTE, PARA USO EXTERNO, EMBALAGEM DE 20KG</t>
  </si>
  <si>
    <t>ARGAMASSA PARA REJUNTAMENTO PIGMENTADA, EMBALAGEM DE 5 KG</t>
  </si>
  <si>
    <t>CERÂMICA ESMALTADA COM RESISTÊNCIA A ABRASAO P.E.I.IV, COM MEDIDAS EM TORNO DE (20X20)CM, CONFORME ABNT NBR 16928</t>
  </si>
  <si>
    <t>PORTA LISA, SEMI-OCA PARA PINTURA, DE (90X210X3,5)CM</t>
  </si>
  <si>
    <t>PORTA LISA, SEMI-OCA PARA PINTURA, DE (80X210X3,5)CM</t>
  </si>
  <si>
    <t>PORTA LISA, SEMI-OCA PARA PINTURA DE (60X210X3,5)CM</t>
  </si>
  <si>
    <t>ADUELA EM MANDEIRA DE LEI, DE (13X3)CM, GRUPO V</t>
  </si>
  <si>
    <t>ALIZAR RM MADEIRA DE LEI, DE (5X2)CM, GRUPO V</t>
  </si>
  <si>
    <t>TINTA A OLEO BRILHANTE, P/ USO GERAL, EM INTERIORES E EXTERIORES</t>
  </si>
  <si>
    <t>GL</t>
  </si>
  <si>
    <t>TINTA ACRILICA PARA PISO</t>
  </si>
  <si>
    <t>DOBRADICA E ACO LAMINADO C/ PINOS, BOLASE ANEIS DE LATAO, DE 3”X2.1/2”X5/64”</t>
  </si>
  <si>
    <t>FECHADURA DE MBUTIR PARA PORTA INTERNA, COMPLETA, COM ROSETA, TRINCO REVERSÍVEL, MAÇANETA TIPO ALAVANCA, DISTÂNCIA DE 40ª 55MM, METAL ACAB. CROM. (CONJ. FECH.)</t>
  </si>
  <si>
    <t>ESPUMA DE POLIURETANO EM SPRAY DE 500ML</t>
  </si>
  <si>
    <t>PREGO COM OU SEM CABEÇA, EM CAIXAS DE 50KG, OU QUANTIDADES EQUIVALENTES, Nº12X12A 18X30</t>
  </si>
  <si>
    <t>LIXA DE MADERA Nº 120</t>
  </si>
  <si>
    <t>MASSA ACRÍLICA, EM BALDES DE 18 LITROS</t>
  </si>
  <si>
    <t>PORTA DE ALUMÍNIO ANODIZADO AO NATURAL, PERFIL SERIE 25, EM LAMBRI HORIZONTAL, E XCLUSIVE FECHADURA. FORNECIMENTO E COLOCAÇÃO</t>
  </si>
  <si>
    <t>PEITORIL GRANITO CINZA CORUMBA, 18X2CM</t>
  </si>
  <si>
    <t>TANQUE PARA EXPURGO EM AÇO INOXIDÁVEL</t>
  </si>
  <si>
    <t>LAVATORIO DE LOUCA BRANCA, PADRAO POPULAR, MEDINDO EM TORNO DE (47X35)CM</t>
  </si>
  <si>
    <t>TORNEIRA P/ LAVATORIO, DE MESA, ACIONAMENTOHIDROMECANICO MANUAL E FECHAMENTO AUTOMATICO, CROMADA</t>
  </si>
  <si>
    <t>TORNEIRA HOSPITALAR, ACIONADA POR ALAVANCA, TIPO PAREDE, EM METAL CROMADO, DE APROX. ½”X28CM</t>
  </si>
  <si>
    <t>BACIA SANITARIA DE LOUÇA BRANCA, PARA CAIXA ACOPLADA, PADRÃO POPULAR</t>
  </si>
  <si>
    <t>CHUVEIRO ELÉTRICO, SENDO O CHUVEIRO EM PLÁSTICO, DE 110/220V</t>
  </si>
  <si>
    <t>RALO SIFONADO DE PVC RÍGIDO, DE (100X100)MM, COM SAÍDA DE 50MM, COM TAMPA CEGA</t>
  </si>
  <si>
    <t>RABICHO/LIGAÇÃO FLEXÍVEL EM PLÁSTICO COM SAÍDA DE ½” E COMPRIMENTO DE 40CM</t>
  </si>
  <si>
    <t>SIFÃO FLEXÍVEL EM PVC, DE 1”X40MM, PARAPIA OU LAVATORIO</t>
  </si>
  <si>
    <t>ANEL DE VEDAÇÃO PARA BACIA SANITÁRIA</t>
  </si>
  <si>
    <t>CURVA 90º DE PVC CURTA PARA ESGOTO, DE 100MM</t>
  </si>
  <si>
    <t>JUNCAO SIMPLES DE REDUCAO DE PVC, P/ ESGOTO PRIMARIO, DE (100X75)MM</t>
  </si>
  <si>
    <t>TE 90º DE INSPEÇÃO PVC PARA ESGOTO PRIMÁRIO, DE (100X75)MM</t>
  </si>
  <si>
    <t xml:space="preserve">LUVA DE PVC RIGIDO, DE CORRER PBA, DE 100MM </t>
  </si>
  <si>
    <t>LUVA DE PVC RIGIDO SOLDÁVEL, COR AZUL DE 50MM, LINHA IRRIGADA LF, TIGRE OU SIMILAR</t>
  </si>
  <si>
    <t>LUVA DE PVC, SOLDÁVEL, DE 25MM</t>
  </si>
  <si>
    <t>CURVA 90º DE PVC, SOLDÁVEL, DE 25MM</t>
  </si>
  <si>
    <t xml:space="preserve">TE 90º DE PVC RÍGIDO SOLDÁVEL, DE 025MM </t>
  </si>
  <si>
    <t>REGISTRO DE GAVETA BRUTO, DE 1ª QUALIDADE COM ROSCA DE AMBOS OS LADOS DE ½”</t>
  </si>
  <si>
    <t>MASSA EPOXY BICOMPONENTE PARA TUBOS E CONEXÕES, EM EMBALAGENS DE 250G</t>
  </si>
  <si>
    <t>LUMINARIA SOBREPOR P/ 2 LÂMPADAS TUL. DE 600MM C/ REFL. EM ALUM. ALTO BRILHO EM CHAPA DE AÇO P/ LÂMP-ADA APARENTE</t>
  </si>
  <si>
    <t xml:space="preserve">INTERRUPTOR DE SOBREPOR SIMPLES, DE 10ª-250V </t>
  </si>
  <si>
    <t>ELETRODUTO DE PVC PRETO, RÍGIDO ROSQUEÁVEL, COM ROSCA EM AMBAS EXTREMIDADES, EMBARRAS DE 3 METROS, DE ¾”</t>
  </si>
  <si>
    <t>CABO DE COBRE FLEXÍVEL COM NISOLAMENTO TERMOPLASTICO, DE 0,6/1KV, DE 2,5MM2</t>
  </si>
  <si>
    <t>TUBO DE PVC RÍGIDO SOLDÁVEL, PONTA/BOLSAC/VI ROLA, EM BARRAS DE 6,00M, DE 025MM</t>
  </si>
  <si>
    <t>TUBO DE PVC RÍGIDO SOLDÁVEL, PONTA/BOLSA, PARA ESGOTO, EM BARRAS DE 6,00M, DE 040MM</t>
  </si>
  <si>
    <t>TUBO DE PVC RÍGIDO, PB, SOLDÁVEL, VARA COM 6M, PN80, LINHA FIXA OU SIMILAR, DE 50MM</t>
  </si>
  <si>
    <t>TUBO DE PVC RÍGIDO, PONTA/BOLSA, INCLUSIVE ANEL DE BORRACHA, PBA-DEFOFO, DE 100MM</t>
  </si>
  <si>
    <t>TELHA TRANSLUCIDA, CRISTAL, BRANCA LEITOSA OU CORES BASICAS, TRAPEIZOIDAL DE RESINA POLIESTER, COM ESPESSURA DE 1,3MM</t>
  </si>
  <si>
    <t>TINTA ACRÍLICA ACETINADA, USO HOSPITALAR, PARA PAREDES E TETOS, NA COR BRANCA, EM LATA DE 18 LITROS</t>
  </si>
  <si>
    <t>UN</t>
  </si>
  <si>
    <t>MICRO EXAUSTOR, INCLUSVE VENEZIANAS, ADAPTADOR TUBO FLEXÍVEL, P/ AMBIENTES ARE7M3</t>
  </si>
  <si>
    <t>ADAPTADOR DE PVC, SOLDÁVEL CURTO, COM BOLSA E ROSCA PARA REGISTRO, DE 0,25 MM x 3/4"</t>
  </si>
  <si>
    <t>AQUISIÇÃO DE MATERIAIS DE CONSTRUÇÃO</t>
  </si>
  <si>
    <t>Abertura das Propostas: 02/12/2024,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</si>
</sst>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  <numFmt numFmtId="171" formatCode="#,#00.0"/>
    <numFmt numFmtId="172" formatCode="#,#00.00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171" fontId="7" fillId="0" borderId="2" xfId="0" applyNumberFormat="1" applyFont="1" applyBorder="1" applyAlignment="1" applyProtection="1">
      <alignment horizontal="center" vertical="center" wrapText="1"/>
      <protection hidden="1"/>
    </xf>
    <xf numFmtId="4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72" fontId="7" fillId="0" borderId="2" xfId="0" applyNumberFormat="1" applyFont="1" applyBorder="1" applyAlignment="1" applyProtection="1">
      <alignment horizontal="center" vertical="center" wrapText="1"/>
      <protection hidden="1"/>
    </xf>
    <xf numFmtId="164" fontId="3" fillId="0" borderId="0" xfId="2" applyNumberFormat="1" applyFont="1" applyFill="1" applyBorder="1" applyAlignment="1" applyProtection="1">
      <alignment horizontal="left" vertical="center" wrapText="1"/>
      <protection hidden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60494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196509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3709/24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72"/>
  <sheetViews>
    <sheetView tabSelected="1" zoomScale="115" zoomScaleNormal="115" zoomScaleSheetLayoutView="100" workbookViewId="0">
      <selection activeCell="A13" sqref="A13"/>
    </sheetView>
  </sheetViews>
  <sheetFormatPr defaultColWidth="9.140625" defaultRowHeight="12.75" x14ac:dyDescent="0.2"/>
  <cols>
    <col min="1" max="1" width="4.5703125" style="1" customWidth="1"/>
    <col min="2" max="2" width="54.42578125" style="2" customWidth="1"/>
    <col min="3" max="3" width="8.7109375" style="1" bestFit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71" t="s">
        <v>35</v>
      </c>
      <c r="B2" s="71"/>
      <c r="C2" s="71"/>
      <c r="D2" s="71"/>
      <c r="E2" s="71"/>
      <c r="F2" s="71"/>
      <c r="G2" s="71"/>
    </row>
    <row r="3" spans="1:11" x14ac:dyDescent="0.2">
      <c r="A3" s="71" t="str">
        <f>UPPER(Dados!B1&amp;"  -  "&amp;Dados!B4)</f>
        <v>PREGÃO ELETRÔNICO Nº 080/2024  -  ABERTURA DAS PROPOSTAS: 02/12/2024, ÀS 09:00HS</v>
      </c>
      <c r="B3" s="71"/>
      <c r="C3" s="71"/>
      <c r="D3" s="71"/>
      <c r="E3" s="71"/>
      <c r="F3" s="71"/>
      <c r="G3" s="71"/>
    </row>
    <row r="4" spans="1:11" x14ac:dyDescent="0.2">
      <c r="A4" s="72" t="str">
        <f>Dados!B3</f>
        <v>AQUISIÇÃO DE MATERIAIS DE CONSTRUÇÃO</v>
      </c>
      <c r="B4" s="72"/>
      <c r="C4" s="72"/>
      <c r="D4" s="72"/>
      <c r="E4" s="72"/>
      <c r="F4" s="72"/>
      <c r="G4" s="72"/>
    </row>
    <row r="5" spans="1:11" x14ac:dyDescent="0.2">
      <c r="A5" s="71" t="str">
        <f>Dados!B2</f>
        <v>PROCESSO ADMINISTRATIVO N° 3709/2024 de 15/10/2024</v>
      </c>
      <c r="B5" s="71"/>
      <c r="C5" s="71"/>
      <c r="D5" s="71"/>
      <c r="E5" s="71"/>
      <c r="F5" s="71"/>
      <c r="G5" s="71"/>
    </row>
    <row r="6" spans="1:11" x14ac:dyDescent="0.2">
      <c r="A6" s="46" t="str">
        <f>Dados!B7</f>
        <v>MENOR PREÇO POR ITEM</v>
      </c>
      <c r="B6" s="46"/>
      <c r="C6" s="69" t="s">
        <v>28</v>
      </c>
      <c r="D6" s="69"/>
      <c r="E6" s="70">
        <f>Dados!B8</f>
        <v>27094.661800000002</v>
      </c>
      <c r="F6" s="70"/>
      <c r="G6" s="46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2"/>
      <c r="C8" s="62"/>
      <c r="D8" s="62"/>
      <c r="E8" s="62"/>
      <c r="F8" s="62"/>
      <c r="G8" s="62"/>
      <c r="H8" s="39"/>
    </row>
    <row r="9" spans="1:11" s="8" customFormat="1" ht="12" customHeight="1" x14ac:dyDescent="0.2">
      <c r="A9" s="15" t="s">
        <v>1</v>
      </c>
      <c r="B9" s="63"/>
      <c r="C9" s="63"/>
      <c r="D9" s="63"/>
      <c r="E9" s="63"/>
      <c r="F9" s="63"/>
      <c r="G9" s="63"/>
      <c r="H9" s="39"/>
    </row>
    <row r="10" spans="1:11" s="8" customFormat="1" ht="12" customHeight="1" x14ac:dyDescent="0.2">
      <c r="A10" s="15" t="s">
        <v>2</v>
      </c>
      <c r="B10" s="52"/>
      <c r="C10" s="26" t="s">
        <v>8</v>
      </c>
      <c r="D10" s="68"/>
      <c r="E10" s="68"/>
      <c r="F10" s="68"/>
      <c r="G10" s="68"/>
      <c r="H10" s="39"/>
    </row>
    <row r="11" spans="1:11" ht="4.5" customHeight="1" x14ac:dyDescent="0.2">
      <c r="A11" s="3"/>
      <c r="B11" s="28"/>
      <c r="C11" s="28"/>
      <c r="D11" s="28"/>
      <c r="E11" s="44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0" t="s">
        <v>24</v>
      </c>
      <c r="F12" s="40" t="s">
        <v>25</v>
      </c>
      <c r="G12" s="32" t="s">
        <v>7</v>
      </c>
      <c r="H12" s="39"/>
    </row>
    <row r="13" spans="1:11" s="8" customFormat="1" ht="22.5" x14ac:dyDescent="0.2">
      <c r="A13" s="33">
        <v>1</v>
      </c>
      <c r="B13" s="31" t="s">
        <v>50</v>
      </c>
      <c r="C13" s="34" t="s">
        <v>41</v>
      </c>
      <c r="D13" s="43">
        <v>750</v>
      </c>
      <c r="E13" s="45">
        <v>0.57999999999999996</v>
      </c>
      <c r="F13" s="60"/>
      <c r="G13" s="35" t="str">
        <f>IF(F13="","",IF(ISTEXT(F13),"NC",F13*D13))</f>
        <v/>
      </c>
      <c r="H13" s="39"/>
      <c r="K13" s="7"/>
    </row>
    <row r="14" spans="1:11" s="8" customFormat="1" ht="11.25" x14ac:dyDescent="0.2">
      <c r="A14" s="33">
        <v>2</v>
      </c>
      <c r="B14" s="31" t="s">
        <v>51</v>
      </c>
      <c r="C14" s="34" t="s">
        <v>5</v>
      </c>
      <c r="D14" s="43">
        <v>600</v>
      </c>
      <c r="E14" s="45">
        <v>1.04</v>
      </c>
      <c r="F14" s="60"/>
      <c r="G14" s="35" t="str">
        <f t="shared" ref="G14:G19" si="0">IF(F14="","",IF(ISTEXT(F14),"NC",F14*D14))</f>
        <v/>
      </c>
      <c r="H14" s="39"/>
      <c r="K14" s="7"/>
    </row>
    <row r="15" spans="1:11" s="8" customFormat="1" ht="22.5" x14ac:dyDescent="0.2">
      <c r="A15" s="33">
        <v>3</v>
      </c>
      <c r="B15" s="31" t="s">
        <v>52</v>
      </c>
      <c r="C15" s="34" t="s">
        <v>39</v>
      </c>
      <c r="D15" s="43">
        <v>4</v>
      </c>
      <c r="E15" s="45">
        <v>105</v>
      </c>
      <c r="F15" s="60"/>
      <c r="G15" s="35" t="str">
        <f t="shared" si="0"/>
        <v/>
      </c>
      <c r="H15" s="39"/>
      <c r="K15" s="7"/>
    </row>
    <row r="16" spans="1:11" s="8" customFormat="1" ht="11.25" x14ac:dyDescent="0.2">
      <c r="A16" s="33">
        <v>4</v>
      </c>
      <c r="B16" s="31" t="s">
        <v>53</v>
      </c>
      <c r="C16" s="34" t="s">
        <v>5</v>
      </c>
      <c r="D16" s="43">
        <v>35</v>
      </c>
      <c r="E16" s="45">
        <v>30.15</v>
      </c>
      <c r="F16" s="60"/>
      <c r="G16" s="35" t="str">
        <f t="shared" si="0"/>
        <v/>
      </c>
      <c r="H16" s="39"/>
      <c r="K16" s="7"/>
    </row>
    <row r="17" spans="1:11" s="8" customFormat="1" ht="22.5" x14ac:dyDescent="0.2">
      <c r="A17" s="33">
        <v>5</v>
      </c>
      <c r="B17" s="31" t="s">
        <v>54</v>
      </c>
      <c r="C17" s="34" t="s">
        <v>5</v>
      </c>
      <c r="D17" s="43">
        <v>20</v>
      </c>
      <c r="E17" s="45">
        <v>29.77</v>
      </c>
      <c r="F17" s="60"/>
      <c r="G17" s="35" t="str">
        <f t="shared" si="0"/>
        <v/>
      </c>
      <c r="H17" s="39"/>
      <c r="K17" s="7"/>
    </row>
    <row r="18" spans="1:11" s="8" customFormat="1" ht="22.5" x14ac:dyDescent="0.2">
      <c r="A18" s="33">
        <v>6</v>
      </c>
      <c r="B18" s="31" t="s">
        <v>55</v>
      </c>
      <c r="C18" s="34" t="s">
        <v>38</v>
      </c>
      <c r="D18" s="43">
        <v>80</v>
      </c>
      <c r="E18" s="45">
        <v>47.8</v>
      </c>
      <c r="F18" s="60"/>
      <c r="G18" s="35" t="str">
        <f t="shared" si="0"/>
        <v/>
      </c>
      <c r="H18" s="39"/>
      <c r="K18" s="7"/>
    </row>
    <row r="19" spans="1:11" s="8" customFormat="1" ht="11.25" x14ac:dyDescent="0.2">
      <c r="A19" s="33">
        <v>7</v>
      </c>
      <c r="B19" s="31" t="s">
        <v>56</v>
      </c>
      <c r="C19" s="34" t="s">
        <v>5</v>
      </c>
      <c r="D19" s="43">
        <v>7</v>
      </c>
      <c r="E19" s="45">
        <v>159.65</v>
      </c>
      <c r="F19" s="60"/>
      <c r="G19" s="35" t="str">
        <f t="shared" si="0"/>
        <v/>
      </c>
      <c r="H19" s="39"/>
      <c r="K19" s="7"/>
    </row>
    <row r="20" spans="1:11" s="8" customFormat="1" ht="11.25" x14ac:dyDescent="0.2">
      <c r="A20" s="33">
        <v>8</v>
      </c>
      <c r="B20" s="31" t="s">
        <v>57</v>
      </c>
      <c r="C20" s="34" t="s">
        <v>5</v>
      </c>
      <c r="D20" s="43">
        <v>6</v>
      </c>
      <c r="E20" s="45">
        <v>115.88</v>
      </c>
      <c r="F20" s="60"/>
      <c r="G20" s="35" t="str">
        <f>IF(F20="","",IF(ISTEXT(F20),"NC",F20*D20))</f>
        <v/>
      </c>
      <c r="H20" s="39"/>
      <c r="K20" s="7"/>
    </row>
    <row r="21" spans="1:11" s="8" customFormat="1" ht="11.25" x14ac:dyDescent="0.2">
      <c r="A21" s="33">
        <v>9</v>
      </c>
      <c r="B21" s="31" t="s">
        <v>58</v>
      </c>
      <c r="C21" s="34" t="s">
        <v>5</v>
      </c>
      <c r="D21" s="43">
        <v>1</v>
      </c>
      <c r="E21" s="45">
        <v>114.23</v>
      </c>
      <c r="F21" s="60"/>
      <c r="G21" s="35" t="str">
        <f t="shared" ref="G21:G26" si="1">IF(F21="","",IF(ISTEXT(F21),"NC",F21*D21))</f>
        <v/>
      </c>
      <c r="H21" s="39"/>
      <c r="K21" s="7"/>
    </row>
    <row r="22" spans="1:11" s="8" customFormat="1" ht="11.25" x14ac:dyDescent="0.2">
      <c r="A22" s="33">
        <v>10</v>
      </c>
      <c r="B22" s="31" t="s">
        <v>59</v>
      </c>
      <c r="C22" s="34" t="s">
        <v>40</v>
      </c>
      <c r="D22" s="56">
        <v>32.4</v>
      </c>
      <c r="E22" s="45">
        <v>29.81</v>
      </c>
      <c r="F22" s="60"/>
      <c r="G22" s="57" t="str">
        <f t="shared" si="1"/>
        <v/>
      </c>
      <c r="H22" s="39"/>
      <c r="K22" s="7"/>
    </row>
    <row r="23" spans="1:11" s="8" customFormat="1" ht="11.25" x14ac:dyDescent="0.2">
      <c r="A23" s="33">
        <v>11</v>
      </c>
      <c r="B23" s="31" t="s">
        <v>60</v>
      </c>
      <c r="C23" s="34" t="s">
        <v>40</v>
      </c>
      <c r="D23" s="56">
        <v>64.8</v>
      </c>
      <c r="E23" s="45">
        <v>8.14</v>
      </c>
      <c r="F23" s="60"/>
      <c r="G23" s="57" t="str">
        <f t="shared" si="1"/>
        <v/>
      </c>
      <c r="H23" s="39"/>
      <c r="K23" s="7"/>
    </row>
    <row r="24" spans="1:11" s="8" customFormat="1" ht="11.25" x14ac:dyDescent="0.2">
      <c r="A24" s="33">
        <v>12</v>
      </c>
      <c r="B24" s="31" t="s">
        <v>61</v>
      </c>
      <c r="C24" s="34" t="s">
        <v>62</v>
      </c>
      <c r="D24" s="43">
        <v>3</v>
      </c>
      <c r="E24" s="45">
        <v>84.74</v>
      </c>
      <c r="F24" s="60"/>
      <c r="G24" s="35" t="str">
        <f t="shared" si="1"/>
        <v/>
      </c>
      <c r="H24" s="39"/>
      <c r="K24" s="7"/>
    </row>
    <row r="25" spans="1:11" s="8" customFormat="1" ht="11.25" x14ac:dyDescent="0.2">
      <c r="A25" s="33">
        <v>13</v>
      </c>
      <c r="B25" s="31" t="s">
        <v>63</v>
      </c>
      <c r="C25" s="34" t="s">
        <v>62</v>
      </c>
      <c r="D25" s="43">
        <v>4</v>
      </c>
      <c r="E25" s="45">
        <v>63.58</v>
      </c>
      <c r="F25" s="60"/>
      <c r="G25" s="35" t="str">
        <f t="shared" si="1"/>
        <v/>
      </c>
      <c r="H25" s="39"/>
      <c r="K25" s="7"/>
    </row>
    <row r="26" spans="1:11" s="8" customFormat="1" ht="22.5" x14ac:dyDescent="0.2">
      <c r="A26" s="33">
        <v>14</v>
      </c>
      <c r="B26" s="31" t="s">
        <v>64</v>
      </c>
      <c r="C26" s="34" t="s">
        <v>5</v>
      </c>
      <c r="D26" s="56">
        <v>64.8</v>
      </c>
      <c r="E26" s="45">
        <v>6.14</v>
      </c>
      <c r="F26" s="60"/>
      <c r="G26" s="57" t="str">
        <f t="shared" si="1"/>
        <v/>
      </c>
      <c r="H26" s="39"/>
      <c r="K26" s="7"/>
    </row>
    <row r="27" spans="1:11" s="8" customFormat="1" ht="33.75" x14ac:dyDescent="0.2">
      <c r="A27" s="33">
        <v>15</v>
      </c>
      <c r="B27" s="31" t="s">
        <v>65</v>
      </c>
      <c r="C27" s="34" t="s">
        <v>5</v>
      </c>
      <c r="D27" s="43">
        <v>7</v>
      </c>
      <c r="E27" s="45">
        <v>52.75</v>
      </c>
      <c r="F27" s="60"/>
      <c r="G27" s="35" t="str">
        <f>IF(F27="","",IF(ISTEXT(F27),"NC",F27*D27))</f>
        <v/>
      </c>
      <c r="H27" s="39"/>
      <c r="K27" s="7"/>
    </row>
    <row r="28" spans="1:11" s="8" customFormat="1" ht="11.25" x14ac:dyDescent="0.2">
      <c r="A28" s="33">
        <v>16</v>
      </c>
      <c r="B28" s="31" t="s">
        <v>66</v>
      </c>
      <c r="C28" s="34" t="s">
        <v>5</v>
      </c>
      <c r="D28" s="43">
        <v>16</v>
      </c>
      <c r="E28" s="45">
        <v>17.22</v>
      </c>
      <c r="F28" s="60"/>
      <c r="G28" s="35" t="str">
        <f t="shared" ref="G28:G33" si="2">IF(F28="","",IF(ISTEXT(F28),"NC",F28*D28))</f>
        <v/>
      </c>
      <c r="H28" s="39"/>
      <c r="K28" s="7"/>
    </row>
    <row r="29" spans="1:11" s="8" customFormat="1" ht="22.5" x14ac:dyDescent="0.2">
      <c r="A29" s="33">
        <v>17</v>
      </c>
      <c r="B29" s="31" t="s">
        <v>67</v>
      </c>
      <c r="C29" s="34" t="s">
        <v>41</v>
      </c>
      <c r="D29" s="43">
        <v>7</v>
      </c>
      <c r="E29" s="45">
        <v>15.35</v>
      </c>
      <c r="F29" s="60"/>
      <c r="G29" s="35" t="str">
        <f t="shared" si="2"/>
        <v/>
      </c>
      <c r="H29" s="39"/>
      <c r="K29" s="7"/>
    </row>
    <row r="30" spans="1:11" s="8" customFormat="1" ht="11.25" x14ac:dyDescent="0.2">
      <c r="A30" s="33">
        <v>18</v>
      </c>
      <c r="B30" s="31" t="s">
        <v>68</v>
      </c>
      <c r="C30" s="34" t="s">
        <v>5</v>
      </c>
      <c r="D30" s="43">
        <v>40</v>
      </c>
      <c r="E30" s="45">
        <v>0.69</v>
      </c>
      <c r="F30" s="60"/>
      <c r="G30" s="35" t="str">
        <f t="shared" si="2"/>
        <v/>
      </c>
      <c r="H30" s="39"/>
      <c r="K30" s="7"/>
    </row>
    <row r="31" spans="1:11" s="8" customFormat="1" ht="11.25" x14ac:dyDescent="0.2">
      <c r="A31" s="33">
        <v>19</v>
      </c>
      <c r="B31" s="31" t="s">
        <v>69</v>
      </c>
      <c r="C31" s="34" t="s">
        <v>5</v>
      </c>
      <c r="D31" s="43">
        <v>10</v>
      </c>
      <c r="E31" s="45">
        <v>115.2</v>
      </c>
      <c r="F31" s="60"/>
      <c r="G31" s="35" t="str">
        <f t="shared" si="2"/>
        <v/>
      </c>
      <c r="H31" s="39"/>
      <c r="K31" s="7"/>
    </row>
    <row r="32" spans="1:11" s="8" customFormat="1" ht="33.75" x14ac:dyDescent="0.2">
      <c r="A32" s="33">
        <v>20</v>
      </c>
      <c r="B32" s="31" t="s">
        <v>70</v>
      </c>
      <c r="C32" s="34" t="s">
        <v>38</v>
      </c>
      <c r="D32" s="58">
        <v>4.4800000000000004</v>
      </c>
      <c r="E32" s="45">
        <v>1204.8599999999999</v>
      </c>
      <c r="F32" s="60"/>
      <c r="G32" s="57" t="str">
        <f t="shared" si="2"/>
        <v/>
      </c>
      <c r="H32" s="39"/>
      <c r="K32" s="7"/>
    </row>
    <row r="33" spans="1:11" s="8" customFormat="1" ht="11.25" x14ac:dyDescent="0.2">
      <c r="A33" s="33">
        <v>21</v>
      </c>
      <c r="B33" s="31" t="s">
        <v>71</v>
      </c>
      <c r="C33" s="34" t="s">
        <v>40</v>
      </c>
      <c r="D33" s="58">
        <v>0.7</v>
      </c>
      <c r="E33" s="45">
        <v>70.66</v>
      </c>
      <c r="F33" s="60"/>
      <c r="G33" s="57" t="str">
        <f t="shared" si="2"/>
        <v/>
      </c>
      <c r="H33" s="39"/>
      <c r="K33" s="7"/>
    </row>
    <row r="34" spans="1:11" s="8" customFormat="1" ht="11.25" x14ac:dyDescent="0.2">
      <c r="A34" s="33">
        <v>22</v>
      </c>
      <c r="B34" s="31" t="s">
        <v>72</v>
      </c>
      <c r="C34" s="34" t="s">
        <v>5</v>
      </c>
      <c r="D34" s="43">
        <v>2</v>
      </c>
      <c r="E34" s="45">
        <v>1007.85</v>
      </c>
      <c r="F34" s="60"/>
      <c r="G34" s="35" t="str">
        <f>IF(F34="","",IF(ISTEXT(F34),"NC",F34*D34))</f>
        <v/>
      </c>
      <c r="H34" s="39"/>
      <c r="K34" s="7"/>
    </row>
    <row r="35" spans="1:11" s="8" customFormat="1" ht="22.5" x14ac:dyDescent="0.2">
      <c r="A35" s="33">
        <v>23</v>
      </c>
      <c r="B35" s="31" t="s">
        <v>73</v>
      </c>
      <c r="C35" s="34" t="s">
        <v>5</v>
      </c>
      <c r="D35" s="43">
        <v>1</v>
      </c>
      <c r="E35" s="45">
        <v>58.22</v>
      </c>
      <c r="F35" s="60"/>
      <c r="G35" s="35" t="str">
        <f t="shared" ref="G35:G40" si="3">IF(F35="","",IF(ISTEXT(F35),"NC",F35*D35))</f>
        <v/>
      </c>
      <c r="H35" s="39"/>
      <c r="K35" s="7"/>
    </row>
    <row r="36" spans="1:11" s="8" customFormat="1" ht="22.5" x14ac:dyDescent="0.2">
      <c r="A36" s="33">
        <v>24</v>
      </c>
      <c r="B36" s="31" t="s">
        <v>74</v>
      </c>
      <c r="C36" s="34" t="s">
        <v>5</v>
      </c>
      <c r="D36" s="43">
        <v>1</v>
      </c>
      <c r="E36" s="45">
        <v>60.76</v>
      </c>
      <c r="F36" s="60"/>
      <c r="G36" s="35" t="str">
        <f t="shared" si="3"/>
        <v/>
      </c>
      <c r="H36" s="39"/>
      <c r="K36" s="7"/>
    </row>
    <row r="37" spans="1:11" s="8" customFormat="1" ht="22.5" x14ac:dyDescent="0.2">
      <c r="A37" s="33">
        <v>25</v>
      </c>
      <c r="B37" s="31" t="s">
        <v>75</v>
      </c>
      <c r="C37" s="34" t="s">
        <v>5</v>
      </c>
      <c r="D37" s="43">
        <v>1</v>
      </c>
      <c r="E37" s="45">
        <v>91.81</v>
      </c>
      <c r="F37" s="60"/>
      <c r="G37" s="35" t="str">
        <f t="shared" si="3"/>
        <v/>
      </c>
      <c r="H37" s="39"/>
      <c r="K37" s="7"/>
    </row>
    <row r="38" spans="1:11" s="8" customFormat="1" ht="22.5" x14ac:dyDescent="0.2">
      <c r="A38" s="33">
        <v>26</v>
      </c>
      <c r="B38" s="31" t="s">
        <v>76</v>
      </c>
      <c r="C38" s="34" t="s">
        <v>5</v>
      </c>
      <c r="D38" s="43">
        <v>1</v>
      </c>
      <c r="E38" s="45">
        <v>138.02000000000001</v>
      </c>
      <c r="F38" s="60"/>
      <c r="G38" s="35" t="str">
        <f t="shared" si="3"/>
        <v/>
      </c>
      <c r="H38" s="39"/>
      <c r="K38" s="7"/>
    </row>
    <row r="39" spans="1:11" s="8" customFormat="1" ht="11.25" x14ac:dyDescent="0.2">
      <c r="A39" s="33">
        <v>27</v>
      </c>
      <c r="B39" s="31" t="s">
        <v>77</v>
      </c>
      <c r="C39" s="34" t="s">
        <v>5</v>
      </c>
      <c r="D39" s="43">
        <v>1</v>
      </c>
      <c r="E39" s="45">
        <v>57.27</v>
      </c>
      <c r="F39" s="60"/>
      <c r="G39" s="35" t="str">
        <f t="shared" si="3"/>
        <v/>
      </c>
      <c r="H39" s="39"/>
      <c r="K39" s="7"/>
    </row>
    <row r="40" spans="1:11" s="8" customFormat="1" ht="22.5" x14ac:dyDescent="0.2">
      <c r="A40" s="33">
        <v>28</v>
      </c>
      <c r="B40" s="31" t="s">
        <v>78</v>
      </c>
      <c r="C40" s="34" t="s">
        <v>5</v>
      </c>
      <c r="D40" s="43">
        <v>2</v>
      </c>
      <c r="E40" s="45">
        <v>12.86</v>
      </c>
      <c r="F40" s="60"/>
      <c r="G40" s="35" t="str">
        <f t="shared" si="3"/>
        <v/>
      </c>
      <c r="H40" s="39"/>
      <c r="K40" s="7"/>
    </row>
    <row r="41" spans="1:11" s="8" customFormat="1" ht="22.5" x14ac:dyDescent="0.2">
      <c r="A41" s="33">
        <v>29</v>
      </c>
      <c r="B41" s="31" t="s">
        <v>79</v>
      </c>
      <c r="C41" s="34" t="s">
        <v>5</v>
      </c>
      <c r="D41" s="43">
        <v>4</v>
      </c>
      <c r="E41" s="45">
        <v>4.3499999999999996</v>
      </c>
      <c r="F41" s="60"/>
      <c r="G41" s="35" t="str">
        <f>IF(F41="","",IF(ISTEXT(F41),"NC",F41*D41))</f>
        <v/>
      </c>
      <c r="H41" s="39"/>
      <c r="K41" s="7"/>
    </row>
    <row r="42" spans="1:11" s="8" customFormat="1" ht="11.25" x14ac:dyDescent="0.2">
      <c r="A42" s="33">
        <v>30</v>
      </c>
      <c r="B42" s="31" t="s">
        <v>80</v>
      </c>
      <c r="C42" s="34" t="s">
        <v>5</v>
      </c>
      <c r="D42" s="43">
        <v>3</v>
      </c>
      <c r="E42" s="45">
        <v>7.66</v>
      </c>
      <c r="F42" s="60"/>
      <c r="G42" s="35" t="str">
        <f t="shared" ref="G42:G47" si="4">IF(F42="","",IF(ISTEXT(F42),"NC",F42*D42))</f>
        <v/>
      </c>
      <c r="H42" s="39"/>
      <c r="K42" s="7"/>
    </row>
    <row r="43" spans="1:11" s="8" customFormat="1" ht="11.25" x14ac:dyDescent="0.2">
      <c r="A43" s="33">
        <v>31</v>
      </c>
      <c r="B43" s="31" t="s">
        <v>81</v>
      </c>
      <c r="C43" s="34" t="s">
        <v>5</v>
      </c>
      <c r="D43" s="43">
        <v>1</v>
      </c>
      <c r="E43" s="45">
        <v>7.06</v>
      </c>
      <c r="F43" s="60"/>
      <c r="G43" s="35" t="str">
        <f t="shared" si="4"/>
        <v/>
      </c>
      <c r="H43" s="39"/>
      <c r="K43" s="7"/>
    </row>
    <row r="44" spans="1:11" s="8" customFormat="1" ht="11.25" x14ac:dyDescent="0.2">
      <c r="A44" s="33">
        <v>32</v>
      </c>
      <c r="B44" s="31" t="s">
        <v>82</v>
      </c>
      <c r="C44" s="34" t="s">
        <v>5</v>
      </c>
      <c r="D44" s="43">
        <v>8</v>
      </c>
      <c r="E44" s="45">
        <v>16.170000000000002</v>
      </c>
      <c r="F44" s="60"/>
      <c r="G44" s="35" t="str">
        <f t="shared" si="4"/>
        <v/>
      </c>
      <c r="H44" s="39"/>
      <c r="K44" s="7"/>
    </row>
    <row r="45" spans="1:11" s="8" customFormat="1" ht="22.5" x14ac:dyDescent="0.2">
      <c r="A45" s="33">
        <v>33</v>
      </c>
      <c r="B45" s="31" t="s">
        <v>83</v>
      </c>
      <c r="C45" s="34" t="s">
        <v>5</v>
      </c>
      <c r="D45" s="43">
        <v>2</v>
      </c>
      <c r="E45" s="45">
        <v>16.5</v>
      </c>
      <c r="F45" s="60"/>
      <c r="G45" s="35" t="str">
        <f t="shared" si="4"/>
        <v/>
      </c>
      <c r="H45" s="39"/>
      <c r="K45" s="7"/>
    </row>
    <row r="46" spans="1:11" s="8" customFormat="1" ht="11.25" x14ac:dyDescent="0.2">
      <c r="A46" s="33">
        <v>34</v>
      </c>
      <c r="B46" s="31" t="s">
        <v>84</v>
      </c>
      <c r="C46" s="34" t="s">
        <v>5</v>
      </c>
      <c r="D46" s="43">
        <v>6</v>
      </c>
      <c r="E46" s="45">
        <v>35.950000000000003</v>
      </c>
      <c r="F46" s="60"/>
      <c r="G46" s="35" t="str">
        <f t="shared" si="4"/>
        <v/>
      </c>
      <c r="H46" s="39"/>
      <c r="K46" s="7"/>
    </row>
    <row r="47" spans="1:11" s="8" customFormat="1" ht="11.25" x14ac:dyDescent="0.2">
      <c r="A47" s="33">
        <v>35</v>
      </c>
      <c r="B47" s="31" t="s">
        <v>85</v>
      </c>
      <c r="C47" s="34" t="s">
        <v>5</v>
      </c>
      <c r="D47" s="43">
        <v>8</v>
      </c>
      <c r="E47" s="45">
        <v>40.11</v>
      </c>
      <c r="F47" s="60"/>
      <c r="G47" s="35" t="str">
        <f t="shared" si="4"/>
        <v/>
      </c>
      <c r="H47" s="39"/>
      <c r="K47" s="7"/>
    </row>
    <row r="48" spans="1:11" s="8" customFormat="1" ht="22.5" x14ac:dyDescent="0.2">
      <c r="A48" s="33">
        <v>36</v>
      </c>
      <c r="B48" s="31" t="s">
        <v>86</v>
      </c>
      <c r="C48" s="34" t="s">
        <v>5</v>
      </c>
      <c r="D48" s="43">
        <v>4</v>
      </c>
      <c r="E48" s="45">
        <v>2.4900000000000002</v>
      </c>
      <c r="F48" s="60"/>
      <c r="G48" s="35" t="str">
        <f>IF(F48="","",IF(ISTEXT(F48),"NC",F48*D48))</f>
        <v/>
      </c>
      <c r="H48" s="39"/>
      <c r="K48" s="7"/>
    </row>
    <row r="49" spans="1:11" s="8" customFormat="1" ht="11.25" x14ac:dyDescent="0.2">
      <c r="A49" s="33">
        <v>37</v>
      </c>
      <c r="B49" s="31" t="s">
        <v>87</v>
      </c>
      <c r="C49" s="34" t="s">
        <v>5</v>
      </c>
      <c r="D49" s="43">
        <v>6</v>
      </c>
      <c r="E49" s="45">
        <v>0.61</v>
      </c>
      <c r="F49" s="60"/>
      <c r="G49" s="35" t="str">
        <f t="shared" ref="G49:G55" si="5">IF(F49="","",IF(ISTEXT(F49),"NC",F49*D49))</f>
        <v/>
      </c>
      <c r="H49" s="39"/>
      <c r="K49" s="7"/>
    </row>
    <row r="50" spans="1:11" s="8" customFormat="1" ht="11.25" x14ac:dyDescent="0.2">
      <c r="A50" s="33">
        <v>38</v>
      </c>
      <c r="B50" s="31" t="s">
        <v>88</v>
      </c>
      <c r="C50" s="34" t="s">
        <v>5</v>
      </c>
      <c r="D50" s="43">
        <v>8</v>
      </c>
      <c r="E50" s="45">
        <v>2.4500000000000002</v>
      </c>
      <c r="F50" s="60"/>
      <c r="G50" s="35" t="str">
        <f t="shared" si="5"/>
        <v/>
      </c>
      <c r="H50" s="39"/>
      <c r="K50" s="7"/>
    </row>
    <row r="51" spans="1:11" s="8" customFormat="1" ht="22.5" x14ac:dyDescent="0.2">
      <c r="A51" s="33">
        <v>39</v>
      </c>
      <c r="B51" s="31" t="s">
        <v>104</v>
      </c>
      <c r="C51" s="34" t="s">
        <v>5</v>
      </c>
      <c r="D51" s="43">
        <v>4</v>
      </c>
      <c r="E51" s="45">
        <v>0.74</v>
      </c>
      <c r="F51" s="60"/>
      <c r="G51" s="35" t="str">
        <f t="shared" si="5"/>
        <v/>
      </c>
      <c r="H51" s="39"/>
      <c r="K51" s="7"/>
    </row>
    <row r="52" spans="1:11" s="8" customFormat="1" ht="11.25" x14ac:dyDescent="0.2">
      <c r="A52" s="33">
        <v>40</v>
      </c>
      <c r="B52" s="31" t="s">
        <v>89</v>
      </c>
      <c r="C52" s="34" t="s">
        <v>5</v>
      </c>
      <c r="D52" s="43">
        <v>4</v>
      </c>
      <c r="E52" s="45">
        <v>1.02</v>
      </c>
      <c r="F52" s="60"/>
      <c r="G52" s="35" t="str">
        <f t="shared" si="5"/>
        <v/>
      </c>
      <c r="H52" s="39"/>
      <c r="K52" s="7"/>
    </row>
    <row r="53" spans="1:11" s="8" customFormat="1" ht="22.5" x14ac:dyDescent="0.2">
      <c r="A53" s="33">
        <v>41</v>
      </c>
      <c r="B53" s="31" t="s">
        <v>90</v>
      </c>
      <c r="C53" s="34" t="s">
        <v>5</v>
      </c>
      <c r="D53" s="43">
        <v>3</v>
      </c>
      <c r="E53" s="45">
        <v>33.86</v>
      </c>
      <c r="F53" s="60"/>
      <c r="G53" s="35" t="str">
        <f t="shared" si="5"/>
        <v/>
      </c>
      <c r="H53" s="39"/>
      <c r="K53" s="7"/>
    </row>
    <row r="54" spans="1:11" s="8" customFormat="1" ht="22.5" x14ac:dyDescent="0.2">
      <c r="A54" s="33">
        <v>42</v>
      </c>
      <c r="B54" s="31" t="s">
        <v>91</v>
      </c>
      <c r="C54" s="34" t="s">
        <v>41</v>
      </c>
      <c r="D54" s="43">
        <v>1</v>
      </c>
      <c r="E54" s="45">
        <v>72.92</v>
      </c>
      <c r="F54" s="60"/>
      <c r="G54" s="35" t="str">
        <f t="shared" si="5"/>
        <v/>
      </c>
      <c r="H54" s="39"/>
      <c r="K54" s="7"/>
    </row>
    <row r="55" spans="1:11" s="8" customFormat="1" ht="22.5" x14ac:dyDescent="0.2">
      <c r="A55" s="33">
        <v>43</v>
      </c>
      <c r="B55" s="31" t="s">
        <v>92</v>
      </c>
      <c r="C55" s="34" t="s">
        <v>5</v>
      </c>
      <c r="D55" s="43">
        <v>1</v>
      </c>
      <c r="E55" s="45">
        <v>88.73</v>
      </c>
      <c r="F55" s="60"/>
      <c r="G55" s="35" t="str">
        <f t="shared" si="5"/>
        <v/>
      </c>
      <c r="H55" s="39"/>
      <c r="K55" s="7"/>
    </row>
    <row r="56" spans="1:11" s="8" customFormat="1" ht="11.25" x14ac:dyDescent="0.2">
      <c r="A56" s="33">
        <v>44</v>
      </c>
      <c r="B56" s="31" t="s">
        <v>93</v>
      </c>
      <c r="C56" s="34" t="s">
        <v>5</v>
      </c>
      <c r="D56" s="43">
        <v>1</v>
      </c>
      <c r="E56" s="45">
        <v>3.17</v>
      </c>
      <c r="F56" s="60"/>
      <c r="G56" s="35" t="str">
        <f>IF(F56="","",IF(ISTEXT(F56),"NC",F56*D56))</f>
        <v/>
      </c>
      <c r="H56" s="39"/>
      <c r="K56" s="7"/>
    </row>
    <row r="57" spans="1:11" s="8" customFormat="1" ht="22.5" x14ac:dyDescent="0.2">
      <c r="A57" s="33">
        <v>45</v>
      </c>
      <c r="B57" s="31" t="s">
        <v>94</v>
      </c>
      <c r="C57" s="34" t="s">
        <v>5</v>
      </c>
      <c r="D57" s="43">
        <v>5</v>
      </c>
      <c r="E57" s="45">
        <v>8.36</v>
      </c>
      <c r="F57" s="60"/>
      <c r="G57" s="35" t="str">
        <f t="shared" ref="G57:G62" si="6">IF(F57="","",IF(ISTEXT(F57),"NC",F57*D57))</f>
        <v/>
      </c>
      <c r="H57" s="39"/>
      <c r="K57" s="7"/>
    </row>
    <row r="58" spans="1:11" s="8" customFormat="1" ht="22.5" x14ac:dyDescent="0.2">
      <c r="A58" s="33">
        <v>46</v>
      </c>
      <c r="B58" s="31" t="s">
        <v>95</v>
      </c>
      <c r="C58" s="34" t="s">
        <v>40</v>
      </c>
      <c r="D58" s="43">
        <v>100</v>
      </c>
      <c r="E58" s="45">
        <v>2.16</v>
      </c>
      <c r="F58" s="60"/>
      <c r="G58" s="35" t="str">
        <f t="shared" si="6"/>
        <v/>
      </c>
      <c r="H58" s="39"/>
      <c r="K58" s="7"/>
    </row>
    <row r="59" spans="1:11" s="8" customFormat="1" ht="22.5" x14ac:dyDescent="0.2">
      <c r="A59" s="33">
        <v>47</v>
      </c>
      <c r="B59" s="31" t="s">
        <v>96</v>
      </c>
      <c r="C59" s="34" t="s">
        <v>5</v>
      </c>
      <c r="D59" s="43">
        <v>3</v>
      </c>
      <c r="E59" s="45">
        <v>21.6</v>
      </c>
      <c r="F59" s="60"/>
      <c r="G59" s="35" t="str">
        <f t="shared" si="6"/>
        <v/>
      </c>
      <c r="H59" s="39"/>
      <c r="K59" s="7"/>
    </row>
    <row r="60" spans="1:11" s="8" customFormat="1" ht="22.5" x14ac:dyDescent="0.2">
      <c r="A60" s="33">
        <v>48</v>
      </c>
      <c r="B60" s="31" t="s">
        <v>97</v>
      </c>
      <c r="C60" s="34" t="s">
        <v>5</v>
      </c>
      <c r="D60" s="43">
        <v>1</v>
      </c>
      <c r="E60" s="45">
        <v>33.06</v>
      </c>
      <c r="F60" s="60"/>
      <c r="G60" s="35" t="str">
        <f t="shared" si="6"/>
        <v/>
      </c>
      <c r="H60" s="39"/>
      <c r="K60" s="7"/>
    </row>
    <row r="61" spans="1:11" s="8" customFormat="1" ht="22.5" x14ac:dyDescent="0.2">
      <c r="A61" s="33">
        <v>49</v>
      </c>
      <c r="B61" s="31" t="s">
        <v>98</v>
      </c>
      <c r="C61" s="34" t="s">
        <v>5</v>
      </c>
      <c r="D61" s="43">
        <v>2</v>
      </c>
      <c r="E61" s="45">
        <v>52.93</v>
      </c>
      <c r="F61" s="60"/>
      <c r="G61" s="35" t="str">
        <f t="shared" si="6"/>
        <v/>
      </c>
      <c r="H61" s="39"/>
      <c r="K61" s="7"/>
    </row>
    <row r="62" spans="1:11" s="8" customFormat="1" ht="22.5" x14ac:dyDescent="0.2">
      <c r="A62" s="33">
        <v>50</v>
      </c>
      <c r="B62" s="31" t="s">
        <v>99</v>
      </c>
      <c r="C62" s="34" t="s">
        <v>40</v>
      </c>
      <c r="D62" s="43">
        <v>6</v>
      </c>
      <c r="E62" s="45">
        <v>52.97</v>
      </c>
      <c r="F62" s="60"/>
      <c r="G62" s="35" t="str">
        <f t="shared" si="6"/>
        <v/>
      </c>
      <c r="H62" s="39"/>
      <c r="K62" s="7"/>
    </row>
    <row r="63" spans="1:11" s="8" customFormat="1" ht="22.5" x14ac:dyDescent="0.2">
      <c r="A63" s="33">
        <v>51</v>
      </c>
      <c r="B63" s="31" t="s">
        <v>100</v>
      </c>
      <c r="C63" s="34" t="s">
        <v>38</v>
      </c>
      <c r="D63" s="56">
        <v>36.299999999999997</v>
      </c>
      <c r="E63" s="45">
        <v>67.83</v>
      </c>
      <c r="F63" s="60"/>
      <c r="G63" s="57" t="str">
        <f>IF(F63="","",IF(ISTEXT(F63),"NC",F63*D63))</f>
        <v/>
      </c>
      <c r="H63" s="39"/>
      <c r="K63" s="7"/>
    </row>
    <row r="64" spans="1:11" s="8" customFormat="1" ht="22.5" x14ac:dyDescent="0.2">
      <c r="A64" s="33">
        <v>52</v>
      </c>
      <c r="B64" s="31" t="s">
        <v>101</v>
      </c>
      <c r="C64" s="34" t="s">
        <v>102</v>
      </c>
      <c r="D64" s="43">
        <v>2</v>
      </c>
      <c r="E64" s="45">
        <v>671.43</v>
      </c>
      <c r="F64" s="60"/>
      <c r="G64" s="35" t="str">
        <f t="shared" ref="G64:G65" si="7">IF(F64="","",IF(ISTEXT(F64),"NC",F64*D64))</f>
        <v/>
      </c>
      <c r="H64" s="39"/>
      <c r="K64" s="7"/>
    </row>
    <row r="65" spans="1:11" s="8" customFormat="1" ht="22.5" x14ac:dyDescent="0.2">
      <c r="A65" s="33">
        <v>53</v>
      </c>
      <c r="B65" s="31" t="s">
        <v>103</v>
      </c>
      <c r="C65" s="34" t="s">
        <v>102</v>
      </c>
      <c r="D65" s="43">
        <v>1</v>
      </c>
      <c r="E65" s="45">
        <v>350.2</v>
      </c>
      <c r="F65" s="60"/>
      <c r="G65" s="35" t="str">
        <f t="shared" si="7"/>
        <v/>
      </c>
      <c r="H65" s="39"/>
      <c r="K65" s="7"/>
    </row>
    <row r="66" spans="1:11" ht="9" customHeight="1" x14ac:dyDescent="0.2">
      <c r="A66" s="36"/>
      <c r="B66" s="27"/>
      <c r="C66" s="27"/>
      <c r="D66" s="27"/>
      <c r="E66" s="41"/>
      <c r="F66" s="64" t="s">
        <v>26</v>
      </c>
      <c r="G66" s="65"/>
    </row>
    <row r="67" spans="1:11" x14ac:dyDescent="0.2">
      <c r="F67" s="66" t="str">
        <f>IF(SUM(G13:G65)=0,"",SUM(G13:G65))</f>
        <v/>
      </c>
      <c r="G67" s="67"/>
    </row>
    <row r="68" spans="1:11" ht="9" customHeight="1" x14ac:dyDescent="0.2">
      <c r="F68" s="59"/>
      <c r="G68" s="59"/>
    </row>
    <row r="69" spans="1:11" x14ac:dyDescent="0.2">
      <c r="A69" s="61" t="str">
        <f>" - "&amp;Dados!B23</f>
        <v xml:space="preserve"> - A execução do objeto da presente licitação será realizada junto à Secretaria obedecendo, na íntegra, ao detalhamento do termo de referência (ANEXO I).</v>
      </c>
      <c r="B69" s="61"/>
      <c r="C69" s="61"/>
      <c r="D69" s="61"/>
      <c r="E69" s="61"/>
      <c r="F69" s="61"/>
      <c r="G69" s="61"/>
    </row>
    <row r="70" spans="1:11" ht="21.6" customHeight="1" x14ac:dyDescent="0.2">
      <c r="A70" s="61" t="str">
        <f>" - "&amp;Dados!B24</f>
        <v xml:space="preserve"> - O não cumprimento do disposto no termo de referência acarretará a anulação do empenho bem como a aplicação das penalidades previstas no edital e a convocação do fornecedor subsequente considerando a ordem de classificação do certame.</v>
      </c>
      <c r="B70" s="61"/>
      <c r="C70" s="61"/>
      <c r="D70" s="61"/>
      <c r="E70" s="61"/>
      <c r="F70" s="61"/>
      <c r="G70" s="61"/>
    </row>
    <row r="71" spans="1:11" x14ac:dyDescent="0.2">
      <c r="A71" s="61" t="str">
        <f>" - "&amp;Dados!B25</f>
        <v xml:space="preserve"> - O pagamento do objeto de que trata o PREGÃO ELETRÔNICO 080/2024, será efetuado pela Tesouraria da Secretaria Municipal de Saúde de Sumidouro.</v>
      </c>
      <c r="B71" s="61"/>
      <c r="C71" s="61"/>
      <c r="D71" s="61"/>
      <c r="E71" s="61"/>
      <c r="F71" s="61"/>
      <c r="G71" s="61"/>
    </row>
    <row r="72" spans="1:11" x14ac:dyDescent="0.2">
      <c r="A72" s="61" t="str">
        <f>" - "&amp;Dados!B26</f>
        <v xml:space="preserve"> - Proposta válida por 60 (sessenta) dias</v>
      </c>
      <c r="B72" s="61"/>
      <c r="C72" s="61"/>
      <c r="D72" s="61"/>
      <c r="E72" s="61"/>
      <c r="F72" s="61"/>
      <c r="G72" s="61"/>
    </row>
  </sheetData>
  <sheetProtection algorithmName="SHA-512" hashValue="wwQ1qZUEz04jzsPFsrowOqOkDQ4r6iEBNl3w5bQL7Fu9FlN1U4BCd1uStKE3Z3ecJ6hmgOhUZnGwfxxRTmgNNQ==" saltValue="9oKjbO6dGn31gbNcYgbF2Q==" spinCount="100000" sheet="1" objects="1" scenarios="1"/>
  <autoFilter ref="A12:G67" xr:uid="{00000000-0001-0000-0000-000000000000}"/>
  <mergeCells count="15">
    <mergeCell ref="C6:D6"/>
    <mergeCell ref="E6:F6"/>
    <mergeCell ref="A2:G2"/>
    <mergeCell ref="A3:G3"/>
    <mergeCell ref="A4:G4"/>
    <mergeCell ref="A5:G5"/>
    <mergeCell ref="A69:G69"/>
    <mergeCell ref="A70:G70"/>
    <mergeCell ref="A71:G71"/>
    <mergeCell ref="B8:G8"/>
    <mergeCell ref="A72:G72"/>
    <mergeCell ref="B9:G9"/>
    <mergeCell ref="F66:G66"/>
    <mergeCell ref="F67:G67"/>
    <mergeCell ref="D10:G10"/>
  </mergeCells>
  <phoneticPr fontId="0" type="noConversion"/>
  <conditionalFormatting sqref="B10">
    <cfRule type="cellIs" dxfId="12" priority="73" stopIfTrue="1" operator="equal">
      <formula>$G$1</formula>
    </cfRule>
  </conditionalFormatting>
  <conditionalFormatting sqref="B13:B19">
    <cfRule type="expression" dxfId="11" priority="75" stopIfTrue="1">
      <formula>IF(#REF!=1,IF(#REF!=0,1,0),0)</formula>
    </cfRule>
  </conditionalFormatting>
  <conditionalFormatting sqref="B20:B65">
    <cfRule type="expression" dxfId="10" priority="13" stopIfTrue="1">
      <formula>IF(#REF!=1,IF(#REF!=0,1,0),0)</formula>
    </cfRule>
  </conditionalFormatting>
  <conditionalFormatting sqref="B8:G9">
    <cfRule type="cellIs" dxfId="9" priority="74" stopIfTrue="1" operator="equal">
      <formula>$J$1</formula>
    </cfRule>
  </conditionalFormatting>
  <conditionalFormatting sqref="D13:D65">
    <cfRule type="expression" priority="11" stopIfTrue="1">
      <formula>$A13</formula>
    </cfRule>
  </conditionalFormatting>
  <conditionalFormatting sqref="D10:G10">
    <cfRule type="cellIs" dxfId="8" priority="89" stopIfTrue="1" operator="equal">
      <formula>$E$1</formula>
    </cfRule>
  </conditionalFormatting>
  <conditionalFormatting sqref="F13:F65">
    <cfRule type="cellIs" dxfId="7" priority="1" stopIfTrue="1" operator="equal">
      <formula>""</formula>
    </cfRule>
  </conditionalFormatting>
  <conditionalFormatting sqref="F66">
    <cfRule type="expression" dxfId="6" priority="66" stopIfTrue="1">
      <formula>IF(#REF!="Empate",IF(#REF!=1,TRUE(),FALSE()),FALSE())</formula>
    </cfRule>
    <cfRule type="expression" dxfId="5" priority="67" stopIfTrue="1">
      <formula>IF(#REF!="&gt;",FALSE(),IF(#REF!&gt;0,TRUE(),FALSE()))</formula>
    </cfRule>
    <cfRule type="expression" dxfId="4" priority="68" stopIfTrue="1">
      <formula>IF(#REF!="&gt;",TRUE(),FALSE())</formula>
    </cfRule>
  </conditionalFormatting>
  <conditionalFormatting sqref="F67:F68">
    <cfRule type="expression" dxfId="3" priority="69" stopIfTrue="1">
      <formula>IF(#REF!="OK",IF(#REF!=1,TRUE(),FALSE()),FALSE())</formula>
    </cfRule>
    <cfRule type="expression" dxfId="2" priority="70" stopIfTrue="1">
      <formula>IF(#REF!="Empate",IF(#REF!=1,TRUE(),FALSE()),FALSE())</formula>
    </cfRule>
    <cfRule type="expression" dxfId="1" priority="71" stopIfTrue="1">
      <formula>IF(#REF!="Empate",IF(#REF!=2,TRUE(),FALSE()),FALSE())</formula>
    </cfRule>
  </conditionalFormatting>
  <conditionalFormatting sqref="G13:G65">
    <cfRule type="expression" dxfId="0" priority="12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0" t="s">
        <v>42</v>
      </c>
      <c r="E1" s="4"/>
      <c r="F1" s="4"/>
      <c r="G1" s="4"/>
    </row>
    <row r="2" spans="1:7" x14ac:dyDescent="0.2">
      <c r="A2" s="16" t="s">
        <v>10</v>
      </c>
      <c r="B2" s="50" t="s">
        <v>43</v>
      </c>
      <c r="E2" s="4"/>
      <c r="F2" s="4"/>
      <c r="G2" s="4"/>
    </row>
    <row r="3" spans="1:7" x14ac:dyDescent="0.2">
      <c r="A3" s="16" t="s">
        <v>11</v>
      </c>
      <c r="B3" s="50" t="s">
        <v>105</v>
      </c>
      <c r="C3" s="5"/>
      <c r="E3" s="48"/>
      <c r="F3" s="4"/>
      <c r="G3" s="4"/>
    </row>
    <row r="4" spans="1:7" x14ac:dyDescent="0.2">
      <c r="A4" s="16" t="s">
        <v>12</v>
      </c>
      <c r="B4" s="50" t="s">
        <v>106</v>
      </c>
      <c r="C4" s="5"/>
      <c r="E4" s="48"/>
      <c r="F4" s="4"/>
      <c r="G4" s="4"/>
    </row>
    <row r="5" spans="1:7" x14ac:dyDescent="0.2">
      <c r="A5" s="16" t="s">
        <v>13</v>
      </c>
      <c r="B5" s="50" t="s">
        <v>36</v>
      </c>
      <c r="C5" s="5"/>
      <c r="E5" s="48"/>
      <c r="F5" s="4"/>
      <c r="G5" s="4"/>
    </row>
    <row r="6" spans="1:7" x14ac:dyDescent="0.2">
      <c r="A6" s="16" t="s">
        <v>30</v>
      </c>
      <c r="B6" s="51" t="s">
        <v>37</v>
      </c>
      <c r="C6" s="5"/>
      <c r="E6" s="48"/>
      <c r="F6" s="4"/>
      <c r="G6" s="4"/>
    </row>
    <row r="7" spans="1:7" x14ac:dyDescent="0.2">
      <c r="A7" s="16" t="s">
        <v>14</v>
      </c>
      <c r="B7" s="50" t="s">
        <v>29</v>
      </c>
      <c r="C7" s="5"/>
      <c r="E7" s="48"/>
      <c r="F7" s="4"/>
      <c r="G7" s="4"/>
    </row>
    <row r="8" spans="1:7" x14ac:dyDescent="0.2">
      <c r="A8" s="25" t="s">
        <v>22</v>
      </c>
      <c r="B8" s="42">
        <v>27094.661800000002</v>
      </c>
      <c r="C8" s="5"/>
      <c r="E8" s="48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49" t="s">
        <v>32</v>
      </c>
      <c r="E14" s="4"/>
      <c r="F14" s="4"/>
      <c r="G14" s="4"/>
    </row>
    <row r="15" spans="1:7" x14ac:dyDescent="0.2">
      <c r="A15" s="49" t="s">
        <v>33</v>
      </c>
      <c r="E15" s="4"/>
      <c r="F15" s="4"/>
      <c r="G15" s="4"/>
    </row>
    <row r="16" spans="1:7" x14ac:dyDescent="0.2">
      <c r="A16" s="49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44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0" t="s">
        <v>45</v>
      </c>
      <c r="C18" s="50"/>
      <c r="D18" s="50"/>
      <c r="E18" s="50"/>
      <c r="F18" s="50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53"/>
      <c r="C19" s="50"/>
      <c r="D19" s="50"/>
      <c r="E19" s="54"/>
      <c r="F19" s="24"/>
      <c r="G19" s="24"/>
    </row>
    <row r="20" spans="1:256" x14ac:dyDescent="0.2">
      <c r="B20" s="53"/>
      <c r="E20" s="47"/>
      <c r="F20" s="24"/>
      <c r="G20" s="24"/>
    </row>
    <row r="21" spans="1:256" x14ac:dyDescent="0.2">
      <c r="B21" s="53"/>
      <c r="E21" s="47"/>
      <c r="F21" s="47"/>
      <c r="G21" s="47"/>
    </row>
    <row r="22" spans="1:256" x14ac:dyDescent="0.2">
      <c r="B22" s="50"/>
      <c r="E22" s="47"/>
      <c r="F22" s="47"/>
      <c r="G22" s="47"/>
    </row>
    <row r="23" spans="1:256" ht="38.25" x14ac:dyDescent="0.2">
      <c r="A23" s="20" t="s">
        <v>15</v>
      </c>
      <c r="B23" s="51" t="s">
        <v>46</v>
      </c>
      <c r="E23" s="4"/>
      <c r="F23" s="4"/>
      <c r="G23" s="47"/>
    </row>
    <row r="24" spans="1:256" ht="63.75" x14ac:dyDescent="0.2">
      <c r="A24" s="20" t="s">
        <v>16</v>
      </c>
      <c r="B24" s="51" t="s">
        <v>47</v>
      </c>
      <c r="E24" s="4"/>
      <c r="F24" s="4"/>
      <c r="G24" s="47"/>
    </row>
    <row r="25" spans="1:256" ht="38.25" x14ac:dyDescent="0.2">
      <c r="A25" s="20" t="s">
        <v>17</v>
      </c>
      <c r="B25" s="51" t="s">
        <v>48</v>
      </c>
      <c r="C25" s="9"/>
      <c r="E25" s="4"/>
      <c r="F25" s="4"/>
      <c r="G25" s="47"/>
    </row>
    <row r="26" spans="1:256" ht="25.5" x14ac:dyDescent="0.2">
      <c r="A26" s="20" t="s">
        <v>18</v>
      </c>
      <c r="B26" s="21" t="s">
        <v>27</v>
      </c>
      <c r="E26" s="4"/>
      <c r="F26" s="4"/>
      <c r="G26" s="47"/>
    </row>
    <row r="27" spans="1:256" x14ac:dyDescent="0.2">
      <c r="A27" s="20" t="s">
        <v>31</v>
      </c>
      <c r="B27" s="55" t="s">
        <v>49</v>
      </c>
      <c r="G27" s="47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2024-11-14T14:36:00Z</cp:lastPrinted>
  <dcterms:created xsi:type="dcterms:W3CDTF">2006-04-18T17:38:46Z</dcterms:created>
  <dcterms:modified xsi:type="dcterms:W3CDTF">2024-11-18T16:30:31Z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